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ranque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6" i="1" l="1"/>
  <c r="D7" i="1" s="1"/>
  <c r="D8" i="1" s="1"/>
  <c r="D9" i="1" s="1"/>
  <c r="D10" i="1" s="1"/>
  <c r="D11" i="1" s="1"/>
  <c r="D12" i="1" s="1"/>
  <c r="D13" i="1" s="1"/>
</calcChain>
</file>

<file path=xl/sharedStrings.xml><?xml version="1.0" encoding="utf-8"?>
<sst xmlns="http://schemas.openxmlformats.org/spreadsheetml/2006/main" count="3" uniqueCount="3">
  <si>
    <t>Agua recuperada  tranque</t>
  </si>
  <si>
    <t>Agua Acumulada</t>
  </si>
  <si>
    <r>
      <t>m</t>
    </r>
    <r>
      <rPr>
        <sz val="11"/>
        <color theme="1"/>
        <rFont val="Calibri"/>
        <family val="2"/>
      </rPr>
      <t>³/mes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</si>
</sst>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justify"/>
    </xf>
    <xf numFmtId="0" fontId="0" fillId="2" borderId="2" xfId="0" applyFill="1" applyBorder="1" applyAlignment="1">
      <alignment horizontal="center" vertical="justify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17" fontId="0" fillId="0" borderId="4" xfId="0" applyNumberFormat="1" applyBorder="1"/>
    <xf numFmtId="0" fontId="0" fillId="0" borderId="5" xfId="0" applyBorder="1"/>
    <xf numFmtId="0" fontId="0" fillId="0" borderId="6" xfId="0" applyBorder="1"/>
    <xf numFmtId="17" fontId="0" fillId="0" borderId="7" xfId="0" applyNumberFormat="1" applyBorder="1"/>
    <xf numFmtId="0" fontId="0" fillId="0" borderId="8" xfId="0" applyBorder="1"/>
    <xf numFmtId="0" fontId="0" fillId="0" borderId="9" xfId="0" applyBorder="1"/>
    <xf numFmtId="17" fontId="0" fillId="0" borderId="10" xfId="0" applyNumberFormat="1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Agua Recuperada  tranque Mensual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Tranque!$C$3:$C$5</c:f>
              <c:strCache>
                <c:ptCount val="1"/>
                <c:pt idx="0">
                  <c:v>Agua recuperada  tranque m³/mes</c:v>
                </c:pt>
              </c:strCache>
            </c:strRef>
          </c:tx>
          <c:marker>
            <c:symbol val="none"/>
          </c:marker>
          <c:cat>
            <c:numRef>
              <c:f>Tranque!$B$6:$B$13</c:f>
              <c:numCache>
                <c:formatCode>mmm\-yy</c:formatCode>
                <c:ptCount val="8"/>
                <c:pt idx="0">
                  <c:v>42036</c:v>
                </c:pt>
                <c:pt idx="1">
                  <c:v>42064</c:v>
                </c:pt>
                <c:pt idx="2">
                  <c:v>42095</c:v>
                </c:pt>
                <c:pt idx="3">
                  <c:v>42125</c:v>
                </c:pt>
                <c:pt idx="4">
                  <c:v>42156</c:v>
                </c:pt>
                <c:pt idx="5">
                  <c:v>42186</c:v>
                </c:pt>
                <c:pt idx="6">
                  <c:v>42217</c:v>
                </c:pt>
                <c:pt idx="7">
                  <c:v>42248</c:v>
                </c:pt>
              </c:numCache>
            </c:numRef>
          </c:cat>
          <c:val>
            <c:numRef>
              <c:f>Tranque!$C$6:$C$13</c:f>
              <c:numCache>
                <c:formatCode>General</c:formatCode>
                <c:ptCount val="8"/>
                <c:pt idx="0">
                  <c:v>239617</c:v>
                </c:pt>
                <c:pt idx="1">
                  <c:v>373980</c:v>
                </c:pt>
                <c:pt idx="2">
                  <c:v>83358</c:v>
                </c:pt>
                <c:pt idx="3">
                  <c:v>534977</c:v>
                </c:pt>
                <c:pt idx="4">
                  <c:v>669859</c:v>
                </c:pt>
                <c:pt idx="5">
                  <c:v>1326429</c:v>
                </c:pt>
                <c:pt idx="6">
                  <c:v>887094</c:v>
                </c:pt>
                <c:pt idx="7">
                  <c:v>158659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02688"/>
        <c:axId val="44328640"/>
      </c:lineChart>
      <c:dateAx>
        <c:axId val="5980026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44328640"/>
        <c:crosses val="autoZero"/>
        <c:auto val="1"/>
        <c:lblOffset val="100"/>
        <c:baseTimeUnit val="months"/>
      </c:dateAx>
      <c:valAx>
        <c:axId val="44328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8002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Agua Acumulada Tranque Relaves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Tranque!$D$3</c:f>
              <c:strCache>
                <c:ptCount val="1"/>
                <c:pt idx="0">
                  <c:v>Agua Acumulada</c:v>
                </c:pt>
              </c:strCache>
            </c:strRef>
          </c:tx>
          <c:marker>
            <c:symbol val="none"/>
          </c:marker>
          <c:cat>
            <c:numRef>
              <c:f>Tranque!$B$6:$B$13</c:f>
              <c:numCache>
                <c:formatCode>mmm\-yy</c:formatCode>
                <c:ptCount val="8"/>
                <c:pt idx="0">
                  <c:v>42036</c:v>
                </c:pt>
                <c:pt idx="1">
                  <c:v>42064</c:v>
                </c:pt>
                <c:pt idx="2">
                  <c:v>42095</c:v>
                </c:pt>
                <c:pt idx="3">
                  <c:v>42125</c:v>
                </c:pt>
                <c:pt idx="4">
                  <c:v>42156</c:v>
                </c:pt>
                <c:pt idx="5">
                  <c:v>42186</c:v>
                </c:pt>
                <c:pt idx="6">
                  <c:v>42217</c:v>
                </c:pt>
                <c:pt idx="7">
                  <c:v>42248</c:v>
                </c:pt>
              </c:numCache>
            </c:numRef>
          </c:cat>
          <c:val>
            <c:numRef>
              <c:f>Tranque!$D$6:$D$13</c:f>
              <c:numCache>
                <c:formatCode>General</c:formatCode>
                <c:ptCount val="8"/>
                <c:pt idx="0">
                  <c:v>239617</c:v>
                </c:pt>
                <c:pt idx="1">
                  <c:v>613597</c:v>
                </c:pt>
                <c:pt idx="2">
                  <c:v>696955</c:v>
                </c:pt>
                <c:pt idx="3">
                  <c:v>1231932</c:v>
                </c:pt>
                <c:pt idx="4">
                  <c:v>1901791</c:v>
                </c:pt>
                <c:pt idx="5">
                  <c:v>3228220</c:v>
                </c:pt>
                <c:pt idx="6">
                  <c:v>4115314</c:v>
                </c:pt>
                <c:pt idx="7">
                  <c:v>4273973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02176"/>
        <c:axId val="44331520"/>
      </c:lineChart>
      <c:dateAx>
        <c:axId val="59800217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44331520"/>
        <c:crosses val="autoZero"/>
        <c:auto val="1"/>
        <c:lblOffset val="100"/>
        <c:baseTimeUnit val="months"/>
      </c:dateAx>
      <c:valAx>
        <c:axId val="44331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8002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1</xdr:row>
      <xdr:rowOff>176212</xdr:rowOff>
    </xdr:from>
    <xdr:to>
      <xdr:col>11</xdr:col>
      <xdr:colOff>742950</xdr:colOff>
      <xdr:row>16</xdr:row>
      <xdr:rowOff>33337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18</xdr:row>
      <xdr:rowOff>42862</xdr:rowOff>
    </xdr:from>
    <xdr:to>
      <xdr:col>11</xdr:col>
      <xdr:colOff>733425</xdr:colOff>
      <xdr:row>32</xdr:row>
      <xdr:rowOff>119062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Medio_Ambiente/03_Departamentos/Informaci&#243;n%20Fiscalizaci&#243;n%20SMA/Documentos%20Acta%2010%20de%20Septiembre/8%20Monitoreo%20de%208%20Pozos%20Existentes%20en%20Tranque%20de%20Relaves/graf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 de Pozo"/>
      <sheetName val="Espesadores"/>
      <sheetName val="Tranque"/>
    </sheetNames>
    <sheetDataSet>
      <sheetData sheetId="0"/>
      <sheetData sheetId="1"/>
      <sheetData sheetId="2">
        <row r="3">
          <cell r="C3" t="str">
            <v>Agua recuperada  tranque</v>
          </cell>
          <cell r="D3" t="str">
            <v>Agua Acumulada</v>
          </cell>
        </row>
        <row r="5">
          <cell r="C5" t="str">
            <v>m³/mes</v>
          </cell>
        </row>
        <row r="6">
          <cell r="B6">
            <v>42036</v>
          </cell>
          <cell r="C6">
            <v>239617</v>
          </cell>
          <cell r="D6">
            <v>239617</v>
          </cell>
        </row>
        <row r="7">
          <cell r="B7">
            <v>42064</v>
          </cell>
          <cell r="C7">
            <v>373980</v>
          </cell>
          <cell r="D7">
            <v>613597</v>
          </cell>
        </row>
        <row r="8">
          <cell r="B8">
            <v>42095</v>
          </cell>
          <cell r="C8">
            <v>83358</v>
          </cell>
          <cell r="D8">
            <v>696955</v>
          </cell>
        </row>
        <row r="9">
          <cell r="B9">
            <v>42125</v>
          </cell>
          <cell r="C9">
            <v>534977</v>
          </cell>
          <cell r="D9">
            <v>1231932</v>
          </cell>
        </row>
        <row r="10">
          <cell r="B10">
            <v>42156</v>
          </cell>
          <cell r="C10">
            <v>669859</v>
          </cell>
          <cell r="D10">
            <v>1901791</v>
          </cell>
        </row>
        <row r="11">
          <cell r="B11">
            <v>42186</v>
          </cell>
          <cell r="C11">
            <v>1326429</v>
          </cell>
          <cell r="D11">
            <v>3228220</v>
          </cell>
        </row>
        <row r="12">
          <cell r="B12">
            <v>42217</v>
          </cell>
          <cell r="C12">
            <v>887094</v>
          </cell>
          <cell r="D12">
            <v>4115314</v>
          </cell>
        </row>
        <row r="13">
          <cell r="B13">
            <v>42248</v>
          </cell>
          <cell r="C13">
            <v>158659</v>
          </cell>
          <cell r="D13">
            <v>4273973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tabSelected="1" workbookViewId="0">
      <selection activeCell="M19" sqref="M19"/>
    </sheetView>
  </sheetViews>
  <sheetFormatPr baseColWidth="10" defaultRowHeight="15" x14ac:dyDescent="0.25"/>
  <sheetData>
    <row r="2" spans="2:4" ht="15.75" thickBot="1" x14ac:dyDescent="0.3"/>
    <row r="3" spans="2:4" x14ac:dyDescent="0.25">
      <c r="C3" s="1" t="s">
        <v>0</v>
      </c>
      <c r="D3" s="1" t="s">
        <v>1</v>
      </c>
    </row>
    <row r="4" spans="2:4" x14ac:dyDescent="0.25">
      <c r="C4" s="2"/>
      <c r="D4" s="2"/>
    </row>
    <row r="5" spans="2:4" ht="15.75" thickBot="1" x14ac:dyDescent="0.3">
      <c r="C5" s="3" t="s">
        <v>2</v>
      </c>
      <c r="D5" s="4"/>
    </row>
    <row r="6" spans="2:4" x14ac:dyDescent="0.25">
      <c r="B6" s="5">
        <v>42036</v>
      </c>
      <c r="C6" s="6">
        <v>239617</v>
      </c>
      <c r="D6" s="7">
        <f>C6</f>
        <v>239617</v>
      </c>
    </row>
    <row r="7" spans="2:4" x14ac:dyDescent="0.25">
      <c r="B7" s="8">
        <v>42064</v>
      </c>
      <c r="C7" s="9">
        <v>373980</v>
      </c>
      <c r="D7" s="10">
        <f>D6+C7</f>
        <v>613597</v>
      </c>
    </row>
    <row r="8" spans="2:4" x14ac:dyDescent="0.25">
      <c r="B8" s="8">
        <v>42095</v>
      </c>
      <c r="C8" s="9">
        <v>83358</v>
      </c>
      <c r="D8" s="10">
        <f t="shared" ref="D8:D13" si="0">D7+C8</f>
        <v>696955</v>
      </c>
    </row>
    <row r="9" spans="2:4" x14ac:dyDescent="0.25">
      <c r="B9" s="8">
        <v>42125</v>
      </c>
      <c r="C9" s="9">
        <v>534977</v>
      </c>
      <c r="D9" s="10">
        <f t="shared" si="0"/>
        <v>1231932</v>
      </c>
    </row>
    <row r="10" spans="2:4" x14ac:dyDescent="0.25">
      <c r="B10" s="8">
        <v>42156</v>
      </c>
      <c r="C10" s="9">
        <v>669859</v>
      </c>
      <c r="D10" s="10">
        <f t="shared" si="0"/>
        <v>1901791</v>
      </c>
    </row>
    <row r="11" spans="2:4" x14ac:dyDescent="0.25">
      <c r="B11" s="8">
        <v>42186</v>
      </c>
      <c r="C11" s="9">
        <v>1326429</v>
      </c>
      <c r="D11" s="10">
        <f t="shared" si="0"/>
        <v>3228220</v>
      </c>
    </row>
    <row r="12" spans="2:4" x14ac:dyDescent="0.25">
      <c r="B12" s="8">
        <v>42217</v>
      </c>
      <c r="C12" s="9">
        <v>887094</v>
      </c>
      <c r="D12" s="10">
        <f t="shared" si="0"/>
        <v>4115314</v>
      </c>
    </row>
    <row r="13" spans="2:4" ht="15.75" thickBot="1" x14ac:dyDescent="0.3">
      <c r="B13" s="11">
        <v>42248</v>
      </c>
      <c r="C13" s="12">
        <v>158659</v>
      </c>
      <c r="D13" s="13">
        <f t="shared" si="0"/>
        <v>4273973</v>
      </c>
    </row>
  </sheetData>
  <mergeCells count="2">
    <mergeCell ref="C3:C4"/>
    <mergeCell ref="D3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Tranque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 Quijada</dc:creator>
  <cp:lastModifiedBy>Maria de los Angeles Quijada</cp:lastModifiedBy>
  <dcterms:created xsi:type="dcterms:W3CDTF">2015-09-15T21:37:03Z</dcterms:created>
  <dcterms:modified xsi:type="dcterms:W3CDTF">2015-09-15T21:37:44Z</dcterms:modified>
</cp:coreProperties>
</file>